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 tabRatio="601"/>
  </bookViews>
  <sheets>
    <sheet name="CRONOGRAMA sem DESON. " sheetId="11" r:id="rId1"/>
  </sheets>
  <calcPr calcId="145621"/>
</workbook>
</file>

<file path=xl/calcChain.xml><?xml version="1.0" encoding="utf-8"?>
<calcChain xmlns="http://schemas.openxmlformats.org/spreadsheetml/2006/main">
  <c r="G28" i="11" l="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 l="1"/>
  <c r="N30" i="11" s="1"/>
  <c r="H30" i="11" l="1"/>
  <c r="I30" i="11"/>
  <c r="K30" i="11" l="1"/>
  <c r="L30" i="11"/>
  <c r="J30" i="11"/>
  <c r="G30" i="11" l="1"/>
</calcChain>
</file>

<file path=xl/sharedStrings.xml><?xml version="1.0" encoding="utf-8"?>
<sst xmlns="http://schemas.openxmlformats.org/spreadsheetml/2006/main" count="91" uniqueCount="48">
  <si>
    <t>Governo do Estado do Rio de Janeiro</t>
  </si>
  <si>
    <t>Secretaria de Estado de Ciência e Tecnologia</t>
  </si>
  <si>
    <t>Universidade Estadual do Norte Fluminense Darcy Ribeiro</t>
  </si>
  <si>
    <t>PREFEITURA DA UENF</t>
  </si>
  <si>
    <t>GPENG - Gerência de Projetos de Engenharia</t>
  </si>
  <si>
    <t>02.0</t>
  </si>
  <si>
    <t>03.0</t>
  </si>
  <si>
    <t>04.0</t>
  </si>
  <si>
    <t>05.0</t>
  </si>
  <si>
    <t>30 dias</t>
  </si>
  <si>
    <t>60 dias</t>
  </si>
  <si>
    <t>Valor com BDI</t>
  </si>
  <si>
    <t>SERVIÇOS PRELIMINARES</t>
  </si>
  <si>
    <t>MOVIMENTO DE TERRA</t>
  </si>
  <si>
    <t>ESTRUTURA</t>
  </si>
  <si>
    <t>ANDAIMES</t>
  </si>
  <si>
    <t>PINTURA</t>
  </si>
  <si>
    <t>COBERTURA</t>
  </si>
  <si>
    <t>INSTALAÇÕES HIDROSSANITÁRIAS, LOUÇAS E BANCADAS</t>
  </si>
  <si>
    <t>ALVENARIA, PISOS E REVESTIMENTOS</t>
  </si>
  <si>
    <t>REFORMA DO GALPÃO DA PREFEITURA DA UENF</t>
  </si>
  <si>
    <t>ADMINISTRAÇÃO</t>
  </si>
  <si>
    <t>ESQUADRIAS</t>
  </si>
  <si>
    <t>INSTALAÇÕES ELÉTRICAS, TELEFONIA E LÓGICA</t>
  </si>
  <si>
    <t>ACESSIBILIDADE</t>
  </si>
  <si>
    <t>90 dias</t>
  </si>
  <si>
    <t>120 dias</t>
  </si>
  <si>
    <t>150 dias</t>
  </si>
  <si>
    <t>180 dias</t>
  </si>
  <si>
    <t>210 dias</t>
  </si>
  <si>
    <t>PREVISÃO DE DESEMBOLSO</t>
  </si>
  <si>
    <t>*</t>
  </si>
  <si>
    <t>06.0</t>
  </si>
  <si>
    <t>OBRA E/OU SERVIÇO</t>
  </si>
  <si>
    <t>VISTORIA FINAL (CHECKLIST), EVENTUAIS REPAROS E TRÂMITES FINANCEIROS</t>
  </si>
  <si>
    <t>DEMOLIÇÕES E RETIRADAS</t>
  </si>
  <si>
    <t>01.0</t>
  </si>
  <si>
    <t>07.0</t>
  </si>
  <si>
    <t>08.0</t>
  </si>
  <si>
    <t>09.0</t>
  </si>
  <si>
    <t>10.0</t>
  </si>
  <si>
    <t>11.0</t>
  </si>
  <si>
    <t>12.0</t>
  </si>
  <si>
    <t>13.0</t>
  </si>
  <si>
    <t>REF.: EMOP 12/2025</t>
  </si>
  <si>
    <t>CRONOGRAMA FÍSICO-FINANCEIRO (SEM DESONERAÇÃO)</t>
  </si>
  <si>
    <r>
      <t>OBRA DE REFORMA E ADEQUAÇÃO DO GALPÃO DA PREFEITURA D</t>
    </r>
    <r>
      <rPr>
        <b/>
        <sz val="14"/>
        <color indexed="8"/>
        <rFont val="Calibri"/>
        <family val="2"/>
      </rPr>
      <t>A UENF</t>
    </r>
  </si>
  <si>
    <t>CRONOGRAMA FÍSICO (SEM DESONERAÇÃO)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</si>
</sst>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10" x14ac:knownFonts="1"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rgb="FFFF0000"/>
      <name val="Arial"/>
      <family val="2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92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Alignment="1">
      <alignment horizontal="right" vertical="center"/>
    </xf>
    <xf numFmtId="0" fontId="0" fillId="0" borderId="0" xfId="0" applyFill="1" applyBorder="1"/>
    <xf numFmtId="44" fontId="0" fillId="0" borderId="0" xfId="0" applyNumberFormat="1"/>
    <xf numFmtId="0" fontId="0" fillId="0" borderId="0" xfId="0" applyFill="1" applyBorder="1" applyAlignment="1">
      <alignment horizontal="right" vertical="center"/>
    </xf>
    <xf numFmtId="0" fontId="4" fillId="0" borderId="0" xfId="0" applyFont="1" applyFill="1" applyBorder="1" applyAlignment="1"/>
    <xf numFmtId="0" fontId="5" fillId="0" borderId="0" xfId="0" applyFont="1" applyFill="1" applyBorder="1"/>
    <xf numFmtId="0" fontId="5" fillId="0" borderId="0" xfId="0" applyFont="1"/>
    <xf numFmtId="9" fontId="0" fillId="0" borderId="0" xfId="0" applyNumberForma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8" fillId="0" borderId="0" xfId="0" applyFont="1" applyFill="1" applyBorder="1" applyAlignme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4" fontId="4" fillId="0" borderId="1" xfId="0" applyNumberFormat="1" applyFont="1" applyFill="1" applyBorder="1" applyAlignment="1">
      <alignment horizontal="left" vertical="center"/>
    </xf>
    <xf numFmtId="9" fontId="4" fillId="2" borderId="1" xfId="2" applyFont="1" applyFill="1" applyBorder="1" applyAlignment="1">
      <alignment horizontal="center" vertical="center"/>
    </xf>
    <xf numFmtId="9" fontId="5" fillId="0" borderId="1" xfId="2" applyFont="1" applyFill="1" applyBorder="1" applyAlignment="1">
      <alignment horizontal="center" vertical="center"/>
    </xf>
    <xf numFmtId="9" fontId="5" fillId="0" borderId="1" xfId="2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4" fontId="4" fillId="0" borderId="4" xfId="0" applyNumberFormat="1" applyFont="1" applyFill="1" applyBorder="1" applyAlignment="1">
      <alignment horizontal="left" vertical="center"/>
    </xf>
    <xf numFmtId="44" fontId="4" fillId="0" borderId="1" xfId="1" applyFont="1" applyFill="1" applyBorder="1" applyAlignment="1">
      <alignment horizontal="left" vertical="center"/>
    </xf>
    <xf numFmtId="44" fontId="4" fillId="0" borderId="7" xfId="0" applyNumberFormat="1" applyFont="1" applyFill="1" applyBorder="1" applyAlignment="1">
      <alignment horizontal="left" vertical="center"/>
    </xf>
    <xf numFmtId="9" fontId="4" fillId="2" borderId="7" xfId="2" applyFont="1" applyFill="1" applyBorder="1" applyAlignment="1">
      <alignment horizontal="center" vertical="center"/>
    </xf>
    <xf numFmtId="9" fontId="5" fillId="0" borderId="7" xfId="2" applyFont="1" applyBorder="1" applyAlignment="1">
      <alignment horizontal="center" vertical="center"/>
    </xf>
    <xf numFmtId="44" fontId="4" fillId="3" borderId="22" xfId="0" applyNumberFormat="1" applyFont="1" applyFill="1" applyBorder="1" applyAlignment="1">
      <alignment horizontal="left" vertical="center"/>
    </xf>
    <xf numFmtId="44" fontId="5" fillId="0" borderId="22" xfId="1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9" fontId="5" fillId="0" borderId="13" xfId="2" applyFont="1" applyBorder="1" applyAlignment="1">
      <alignment horizontal="center" vertical="center"/>
    </xf>
    <xf numFmtId="9" fontId="5" fillId="0" borderId="11" xfId="2" applyFont="1" applyBorder="1" applyAlignment="1">
      <alignment horizontal="center" vertical="center"/>
    </xf>
    <xf numFmtId="9" fontId="4" fillId="2" borderId="11" xfId="2" applyFont="1" applyFill="1" applyBorder="1" applyAlignment="1">
      <alignment horizontal="center" vertical="center"/>
    </xf>
    <xf numFmtId="44" fontId="4" fillId="0" borderId="28" xfId="0" applyNumberFormat="1" applyFont="1" applyFill="1" applyBorder="1" applyAlignment="1">
      <alignment vertical="center"/>
    </xf>
    <xf numFmtId="44" fontId="5" fillId="0" borderId="28" xfId="1" applyFont="1" applyFill="1" applyBorder="1" applyAlignment="1">
      <alignment horizontal="center" vertical="center"/>
    </xf>
    <xf numFmtId="44" fontId="5" fillId="0" borderId="29" xfId="1" applyFont="1" applyFill="1" applyBorder="1" applyAlignment="1">
      <alignment horizontal="center" vertical="center"/>
    </xf>
    <xf numFmtId="44" fontId="4" fillId="0" borderId="27" xfId="1" applyFont="1" applyFill="1" applyBorder="1" applyAlignment="1">
      <alignment horizontal="left" vertical="center"/>
    </xf>
    <xf numFmtId="44" fontId="5" fillId="0" borderId="28" xfId="1" applyFont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44" fontId="4" fillId="0" borderId="12" xfId="0" applyNumberFormat="1" applyFont="1" applyFill="1" applyBorder="1" applyAlignment="1">
      <alignment horizontal="left" vertical="center"/>
    </xf>
    <xf numFmtId="44" fontId="4" fillId="3" borderId="21" xfId="0" applyNumberFormat="1" applyFont="1" applyFill="1" applyBorder="1" applyAlignment="1">
      <alignment horizontal="left" vertical="center"/>
    </xf>
    <xf numFmtId="0" fontId="0" fillId="0" borderId="0" xfId="0" applyFont="1" applyAlignment="1">
      <alignment horizontal="right"/>
    </xf>
    <xf numFmtId="44" fontId="0" fillId="0" borderId="0" xfId="0" applyNumberFormat="1" applyFill="1" applyBorder="1"/>
    <xf numFmtId="0" fontId="4" fillId="3" borderId="19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44" fontId="0" fillId="0" borderId="0" xfId="0" applyNumberFormat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4" fontId="5" fillId="0" borderId="0" xfId="1" applyFont="1" applyFill="1" applyBorder="1" applyAlignment="1">
      <alignment horizontal="left" vertical="center"/>
    </xf>
    <xf numFmtId="44" fontId="4" fillId="0" borderId="0" xfId="0" applyNumberFormat="1" applyFont="1" applyFill="1" applyBorder="1" applyAlignment="1">
      <alignment horizontal="left" vertical="center"/>
    </xf>
    <xf numFmtId="44" fontId="5" fillId="0" borderId="0" xfId="1" applyFont="1" applyFill="1" applyBorder="1" applyAlignment="1">
      <alignment horizontal="center" vertical="center"/>
    </xf>
    <xf numFmtId="9" fontId="4" fillId="0" borderId="0" xfId="2" applyFont="1" applyFill="1" applyBorder="1" applyAlignment="1">
      <alignment horizontal="center" vertical="center"/>
    </xf>
    <xf numFmtId="9" fontId="5" fillId="0" borderId="0" xfId="2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9" fontId="4" fillId="2" borderId="29" xfId="2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4" fillId="3" borderId="20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/>
    </xf>
    <xf numFmtId="0" fontId="4" fillId="3" borderId="21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wrapText="1"/>
    </xf>
    <xf numFmtId="0" fontId="5" fillId="0" borderId="6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4" fillId="0" borderId="31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6" xfId="0" applyFont="1" applyBorder="1" applyAlignment="1">
      <alignment horizontal="right" vertical="center"/>
    </xf>
    <xf numFmtId="0" fontId="4" fillId="0" borderId="16" xfId="0" applyFont="1" applyBorder="1" applyAlignment="1">
      <alignment horizontal="right" vertical="center"/>
    </xf>
    <xf numFmtId="0" fontId="4" fillId="0" borderId="27" xfId="0" applyFont="1" applyBorder="1" applyAlignment="1">
      <alignment horizontal="right" vertical="center"/>
    </xf>
    <xf numFmtId="0" fontId="5" fillId="0" borderId="14" xfId="0" applyFont="1" applyFill="1" applyBorder="1" applyAlignment="1">
      <alignment horizontal="left" vertical="center"/>
    </xf>
    <xf numFmtId="0" fontId="5" fillId="0" borderId="32" xfId="0" applyFont="1" applyFill="1" applyBorder="1" applyAlignment="1">
      <alignment horizontal="left" vertic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952499</xdr:colOff>
      <xdr:row>1</xdr:row>
      <xdr:rowOff>136846</xdr:rowOff>
    </xdr:from>
    <xdr:to>
      <xdr:col>4</xdr:col>
      <xdr:colOff>280986</xdr:colOff>
      <xdr:row>4</xdr:row>
      <xdr:rowOff>2381</xdr:rowOff>
    </xdr:to>
    <xdr:pic>
      <xdr:nvPicPr>
        <xdr:cNvPr id="22626" name="il_fi" descr="http://www.guiadoturista.net/cidades/cms/netgallery/media/riodejaneiro/images/brasao-rio-de-janeir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7093" y="398784"/>
          <a:ext cx="626268" cy="794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885825</xdr:colOff>
      <xdr:row>33</xdr:row>
      <xdr:rowOff>19050</xdr:rowOff>
    </xdr:from>
    <xdr:to>
      <xdr:col>4</xdr:col>
      <xdr:colOff>214312</xdr:colOff>
      <xdr:row>35</xdr:row>
      <xdr:rowOff>198910</xdr:rowOff>
    </xdr:to>
    <xdr:pic>
      <xdr:nvPicPr>
        <xdr:cNvPr id="5" name="il_fi" descr="http://www.guiadoturista.net/cidades/cms/netgallery/media/riodejaneiro/images/brasao-rio-de-janeir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2800" y="10315575"/>
          <a:ext cx="623887" cy="808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6"/>
  <sheetViews>
    <sheetView tabSelected="1" view="pageBreakPreview" topLeftCell="A7" zoomScaleNormal="100" zoomScaleSheetLayoutView="100" workbookViewId="0">
      <selection activeCell="O20" sqref="O20"/>
    </sheetView>
  </sheetViews>
  <sheetFormatPr defaultRowHeight="51.75" customHeight="1" x14ac:dyDescent="0.25"/>
  <cols>
    <col min="1" max="1" width="9.140625" style="2"/>
    <col min="2" max="2" width="10.7109375" style="1" customWidth="1"/>
    <col min="3" max="3" width="17.140625" style="1" customWidth="1"/>
    <col min="4" max="4" width="19.42578125" style="1" customWidth="1"/>
    <col min="5" max="5" width="20.140625" customWidth="1"/>
    <col min="6" max="6" width="19.42578125" customWidth="1"/>
    <col min="7" max="7" width="17.7109375" customWidth="1"/>
    <col min="8" max="8" width="15.7109375" style="3" customWidth="1"/>
    <col min="9" max="14" width="15.7109375" customWidth="1"/>
    <col min="15" max="15" width="22.28515625" customWidth="1"/>
    <col min="16" max="16" width="17.28515625" bestFit="1" customWidth="1"/>
    <col min="18" max="18" width="10.7109375" customWidth="1"/>
    <col min="19" max="19" width="9.85546875" customWidth="1"/>
    <col min="20" max="20" width="8.42578125" customWidth="1"/>
  </cols>
  <sheetData>
    <row r="1" spans="1:15" ht="20.25" customHeight="1" x14ac:dyDescent="0.25">
      <c r="J1" s="2"/>
    </row>
    <row r="2" spans="1:15" ht="24.95" customHeight="1" x14ac:dyDescent="0.25">
      <c r="D2"/>
      <c r="F2" s="11" t="s">
        <v>0</v>
      </c>
      <c r="J2" s="2"/>
    </row>
    <row r="3" spans="1:15" ht="24.95" customHeight="1" x14ac:dyDescent="0.25">
      <c r="D3"/>
      <c r="F3" s="11" t="s">
        <v>1</v>
      </c>
    </row>
    <row r="4" spans="1:15" ht="24.95" customHeight="1" x14ac:dyDescent="0.25">
      <c r="D4"/>
      <c r="F4" s="11" t="s">
        <v>2</v>
      </c>
    </row>
    <row r="5" spans="1:15" ht="12.75" customHeight="1" x14ac:dyDescent="0.25">
      <c r="D5"/>
      <c r="E5" s="1"/>
      <c r="F5" s="1"/>
    </row>
    <row r="6" spans="1:15" ht="27.75" customHeight="1" x14ac:dyDescent="0.25">
      <c r="D6"/>
      <c r="F6" s="12" t="s">
        <v>3</v>
      </c>
    </row>
    <row r="7" spans="1:15" ht="19.5" customHeight="1" x14ac:dyDescent="0.25">
      <c r="D7"/>
      <c r="F7" s="12" t="s">
        <v>4</v>
      </c>
    </row>
    <row r="8" spans="1:15" ht="19.5" customHeight="1" x14ac:dyDescent="0.25">
      <c r="D8"/>
      <c r="F8" s="12"/>
    </row>
    <row r="9" spans="1:15" ht="16.5" customHeight="1" x14ac:dyDescent="0.25">
      <c r="D9"/>
      <c r="E9" s="12"/>
      <c r="F9" s="12"/>
    </row>
    <row r="10" spans="1:15" ht="27.75" customHeight="1" x14ac:dyDescent="0.3">
      <c r="D10" s="76" t="s">
        <v>46</v>
      </c>
      <c r="E10" s="76"/>
      <c r="F10" s="76"/>
      <c r="G10" s="76"/>
      <c r="H10" s="76"/>
      <c r="I10" s="76"/>
    </row>
    <row r="11" spans="1:15" ht="15.75" customHeight="1" x14ac:dyDescent="0.25">
      <c r="I11" s="6"/>
      <c r="J11" s="4"/>
      <c r="K11" s="4"/>
      <c r="L11" s="4"/>
      <c r="M11" s="4"/>
      <c r="N11" s="4"/>
    </row>
    <row r="12" spans="1:15" ht="24" customHeight="1" x14ac:dyDescent="0.35">
      <c r="A12" s="4"/>
      <c r="F12" s="14" t="s">
        <v>45</v>
      </c>
      <c r="J12" s="7"/>
      <c r="K12" s="8"/>
      <c r="L12" s="8"/>
      <c r="M12" s="9"/>
      <c r="N12" s="9"/>
    </row>
    <row r="13" spans="1:15" ht="18.75" customHeight="1" thickBot="1" x14ac:dyDescent="0.4">
      <c r="A13" s="4"/>
      <c r="C13" s="14"/>
      <c r="D13" s="14"/>
      <c r="E13" s="7"/>
      <c r="F13" s="7"/>
      <c r="G13" s="7"/>
      <c r="N13" s="50" t="s">
        <v>44</v>
      </c>
    </row>
    <row r="14" spans="1:15" s="17" customFormat="1" ht="33" customHeight="1" thickBot="1" x14ac:dyDescent="0.3">
      <c r="A14" s="18"/>
      <c r="B14" s="73" t="s">
        <v>33</v>
      </c>
      <c r="C14" s="74"/>
      <c r="D14" s="74"/>
      <c r="E14" s="74"/>
      <c r="F14" s="75"/>
      <c r="G14" s="35" t="s">
        <v>11</v>
      </c>
      <c r="H14" s="35" t="s">
        <v>9</v>
      </c>
      <c r="I14" s="35" t="s">
        <v>10</v>
      </c>
      <c r="J14" s="35" t="s">
        <v>25</v>
      </c>
      <c r="K14" s="35" t="s">
        <v>26</v>
      </c>
      <c r="L14" s="35" t="s">
        <v>27</v>
      </c>
      <c r="M14" s="35" t="s">
        <v>28</v>
      </c>
      <c r="N14" s="36" t="s">
        <v>29</v>
      </c>
    </row>
    <row r="15" spans="1:15" ht="16.5" thickBot="1" x14ac:dyDescent="0.3">
      <c r="A15" s="4"/>
      <c r="B15" s="52"/>
      <c r="C15" s="70" t="s">
        <v>20</v>
      </c>
      <c r="D15" s="71"/>
      <c r="E15" s="71"/>
      <c r="F15" s="72"/>
      <c r="G15" s="31">
        <f>SUM(G16:G28)</f>
        <v>1566258.8628</v>
      </c>
      <c r="H15" s="32"/>
      <c r="I15" s="32"/>
      <c r="J15" s="33"/>
      <c r="K15" s="33"/>
      <c r="L15" s="33"/>
      <c r="M15" s="33"/>
      <c r="N15" s="34"/>
      <c r="O15" s="10"/>
    </row>
    <row r="16" spans="1:15" ht="25.5" customHeight="1" x14ac:dyDescent="0.25">
      <c r="A16" s="4"/>
      <c r="B16" s="53" t="s">
        <v>36</v>
      </c>
      <c r="C16" s="78" t="s">
        <v>12</v>
      </c>
      <c r="D16" s="79"/>
      <c r="E16" s="79"/>
      <c r="F16" s="80"/>
      <c r="G16" s="28">
        <f>26416.45*1.22</f>
        <v>32228.069</v>
      </c>
      <c r="H16" s="29">
        <v>1</v>
      </c>
      <c r="I16" s="30"/>
      <c r="J16" s="30"/>
      <c r="K16" s="30"/>
      <c r="L16" s="30"/>
      <c r="M16" s="30"/>
      <c r="N16" s="37"/>
      <c r="O16" s="10"/>
    </row>
    <row r="17" spans="1:15" ht="25.5" customHeight="1" x14ac:dyDescent="0.25">
      <c r="A17" s="4"/>
      <c r="B17" s="53" t="s">
        <v>5</v>
      </c>
      <c r="C17" s="81" t="s">
        <v>35</v>
      </c>
      <c r="D17" s="81"/>
      <c r="E17" s="81"/>
      <c r="F17" s="81"/>
      <c r="G17" s="28">
        <f>17253.14*1.22</f>
        <v>21048.8308</v>
      </c>
      <c r="H17" s="29">
        <v>0.35</v>
      </c>
      <c r="I17" s="29">
        <v>0.35</v>
      </c>
      <c r="J17" s="29">
        <v>0.3</v>
      </c>
      <c r="K17" s="30"/>
      <c r="L17" s="30"/>
      <c r="M17" s="30"/>
      <c r="N17" s="37"/>
      <c r="O17" s="10"/>
    </row>
    <row r="18" spans="1:15" ht="25.5" customHeight="1" x14ac:dyDescent="0.25">
      <c r="A18" s="4"/>
      <c r="B18" s="53" t="s">
        <v>6</v>
      </c>
      <c r="C18" s="69" t="s">
        <v>13</v>
      </c>
      <c r="D18" s="69"/>
      <c r="E18" s="69"/>
      <c r="F18" s="69"/>
      <c r="G18" s="28">
        <f>3254.22*1.22</f>
        <v>3970.1483999999996</v>
      </c>
      <c r="H18" s="29">
        <v>0.8</v>
      </c>
      <c r="I18" s="29">
        <v>0.2</v>
      </c>
      <c r="J18" s="30"/>
      <c r="K18" s="30"/>
      <c r="L18" s="30"/>
      <c r="M18" s="30"/>
      <c r="N18" s="37"/>
      <c r="O18" s="10"/>
    </row>
    <row r="19" spans="1:15" ht="25.5" customHeight="1" x14ac:dyDescent="0.25">
      <c r="A19" s="4"/>
      <c r="B19" s="53" t="s">
        <v>7</v>
      </c>
      <c r="C19" s="69" t="s">
        <v>14</v>
      </c>
      <c r="D19" s="69"/>
      <c r="E19" s="69"/>
      <c r="F19" s="69"/>
      <c r="G19" s="28">
        <f>31499.08*1.22</f>
        <v>38428.8776</v>
      </c>
      <c r="H19" s="29">
        <v>0.5</v>
      </c>
      <c r="I19" s="29">
        <v>0.25</v>
      </c>
      <c r="J19" s="29">
        <v>0.25</v>
      </c>
      <c r="K19" s="30"/>
      <c r="L19" s="30"/>
      <c r="M19" s="30"/>
      <c r="N19" s="37"/>
      <c r="O19" s="10"/>
    </row>
    <row r="20" spans="1:15" ht="25.5" customHeight="1" x14ac:dyDescent="0.25">
      <c r="A20" s="4"/>
      <c r="B20" s="53" t="s">
        <v>8</v>
      </c>
      <c r="C20" s="69" t="s">
        <v>18</v>
      </c>
      <c r="D20" s="69"/>
      <c r="E20" s="69"/>
      <c r="F20" s="69"/>
      <c r="G20" s="28">
        <f>66615.63*1.22</f>
        <v>81271.068599999999</v>
      </c>
      <c r="H20" s="29">
        <v>0.2</v>
      </c>
      <c r="I20" s="29">
        <v>0.2</v>
      </c>
      <c r="J20" s="29">
        <v>0.2</v>
      </c>
      <c r="K20" s="29">
        <v>0.2</v>
      </c>
      <c r="L20" s="29">
        <v>0.2</v>
      </c>
      <c r="M20" s="30"/>
      <c r="N20" s="37"/>
      <c r="O20" s="10"/>
    </row>
    <row r="21" spans="1:15" ht="25.5" customHeight="1" x14ac:dyDescent="0.25">
      <c r="A21" s="4"/>
      <c r="B21" s="53" t="s">
        <v>32</v>
      </c>
      <c r="C21" s="69" t="s">
        <v>15</v>
      </c>
      <c r="D21" s="69"/>
      <c r="E21" s="69"/>
      <c r="F21" s="69"/>
      <c r="G21" s="28">
        <f>14784.85*1.22</f>
        <v>18037.517</v>
      </c>
      <c r="H21" s="29">
        <v>0.1</v>
      </c>
      <c r="I21" s="29">
        <v>0.2</v>
      </c>
      <c r="J21" s="29">
        <v>0.2</v>
      </c>
      <c r="K21" s="29">
        <v>0.2</v>
      </c>
      <c r="L21" s="29">
        <v>0.2</v>
      </c>
      <c r="M21" s="29">
        <v>0.1</v>
      </c>
      <c r="N21" s="37"/>
      <c r="O21" s="10"/>
    </row>
    <row r="22" spans="1:15" ht="25.5" customHeight="1" x14ac:dyDescent="0.25">
      <c r="A22" s="4"/>
      <c r="B22" s="53" t="s">
        <v>37</v>
      </c>
      <c r="C22" s="69" t="s">
        <v>16</v>
      </c>
      <c r="D22" s="69"/>
      <c r="E22" s="69"/>
      <c r="F22" s="69"/>
      <c r="G22" s="28">
        <f>210260.57*1.22</f>
        <v>256517.89540000001</v>
      </c>
      <c r="H22" s="30"/>
      <c r="I22" s="30"/>
      <c r="J22" s="30"/>
      <c r="K22" s="29">
        <v>0.25</v>
      </c>
      <c r="L22" s="29">
        <v>0.25</v>
      </c>
      <c r="M22" s="29">
        <v>0.5</v>
      </c>
      <c r="N22" s="37"/>
      <c r="O22" s="10"/>
    </row>
    <row r="23" spans="1:15" ht="25.5" customHeight="1" x14ac:dyDescent="0.25">
      <c r="A23" s="4"/>
      <c r="B23" s="53" t="s">
        <v>38</v>
      </c>
      <c r="C23" s="69" t="s">
        <v>19</v>
      </c>
      <c r="D23" s="69"/>
      <c r="E23" s="69"/>
      <c r="F23" s="69"/>
      <c r="G23" s="28">
        <f>211986.69*1.22</f>
        <v>258623.76180000001</v>
      </c>
      <c r="H23" s="29">
        <v>0.1</v>
      </c>
      <c r="I23" s="29">
        <v>0.15</v>
      </c>
      <c r="J23" s="29">
        <v>0.15</v>
      </c>
      <c r="K23" s="29">
        <v>0.15</v>
      </c>
      <c r="L23" s="29">
        <v>0.25</v>
      </c>
      <c r="M23" s="29">
        <v>0.2</v>
      </c>
      <c r="N23" s="37"/>
      <c r="O23" s="10"/>
    </row>
    <row r="24" spans="1:15" ht="25.5" customHeight="1" x14ac:dyDescent="0.25">
      <c r="A24" s="4"/>
      <c r="B24" s="54" t="s">
        <v>39</v>
      </c>
      <c r="C24" s="69" t="s">
        <v>17</v>
      </c>
      <c r="D24" s="69"/>
      <c r="E24" s="69"/>
      <c r="F24" s="69"/>
      <c r="G24" s="20">
        <f>123693.6*1.22</f>
        <v>150906.19200000001</v>
      </c>
      <c r="H24" s="23"/>
      <c r="I24" s="21">
        <v>0.25</v>
      </c>
      <c r="J24" s="21">
        <v>0.25</v>
      </c>
      <c r="K24" s="21">
        <v>0.25</v>
      </c>
      <c r="L24" s="21">
        <v>0.25</v>
      </c>
      <c r="M24" s="23"/>
      <c r="N24" s="38"/>
      <c r="O24" s="10"/>
    </row>
    <row r="25" spans="1:15" ht="25.5" customHeight="1" x14ac:dyDescent="0.25">
      <c r="A25" s="4"/>
      <c r="B25" s="54" t="s">
        <v>40</v>
      </c>
      <c r="C25" s="69" t="s">
        <v>23</v>
      </c>
      <c r="D25" s="69"/>
      <c r="E25" s="69"/>
      <c r="F25" s="69"/>
      <c r="G25" s="20">
        <f>194554.7*1.22</f>
        <v>237356.734</v>
      </c>
      <c r="H25" s="23"/>
      <c r="I25" s="21">
        <v>0.1</v>
      </c>
      <c r="J25" s="21">
        <v>0.25</v>
      </c>
      <c r="K25" s="21">
        <v>0.25</v>
      </c>
      <c r="L25" s="21">
        <v>0.25</v>
      </c>
      <c r="M25" s="21">
        <v>0.15</v>
      </c>
      <c r="N25" s="38"/>
      <c r="O25" s="10"/>
    </row>
    <row r="26" spans="1:15" ht="25.5" customHeight="1" x14ac:dyDescent="0.25">
      <c r="A26" s="4"/>
      <c r="B26" s="54" t="s">
        <v>41</v>
      </c>
      <c r="C26" s="69" t="s">
        <v>24</v>
      </c>
      <c r="D26" s="69"/>
      <c r="E26" s="69"/>
      <c r="F26" s="69"/>
      <c r="G26" s="20">
        <f>166571.92*1.22</f>
        <v>203217.74240000002</v>
      </c>
      <c r="H26" s="23"/>
      <c r="I26" s="23"/>
      <c r="J26" s="22"/>
      <c r="K26" s="21">
        <v>0.4</v>
      </c>
      <c r="L26" s="21">
        <v>0.4</v>
      </c>
      <c r="M26" s="21">
        <v>0.2</v>
      </c>
      <c r="N26" s="38"/>
      <c r="O26" s="10"/>
    </row>
    <row r="27" spans="1:15" ht="25.5" customHeight="1" x14ac:dyDescent="0.25">
      <c r="A27" s="4"/>
      <c r="B27" s="54" t="s">
        <v>42</v>
      </c>
      <c r="C27" s="77" t="s">
        <v>22</v>
      </c>
      <c r="D27" s="77"/>
      <c r="E27" s="77"/>
      <c r="F27" s="77"/>
      <c r="G27" s="20">
        <f>136945.98*1.22</f>
        <v>167074.0956</v>
      </c>
      <c r="H27" s="21">
        <v>0.05</v>
      </c>
      <c r="I27" s="21">
        <v>0.15</v>
      </c>
      <c r="J27" s="21">
        <v>0.25</v>
      </c>
      <c r="K27" s="21">
        <v>0.25</v>
      </c>
      <c r="L27" s="21">
        <v>0.15</v>
      </c>
      <c r="M27" s="21">
        <v>0.15</v>
      </c>
      <c r="N27" s="38"/>
      <c r="O27" s="10"/>
    </row>
    <row r="28" spans="1:15" ht="25.5" customHeight="1" x14ac:dyDescent="0.25">
      <c r="A28" s="4"/>
      <c r="B28" s="54" t="s">
        <v>43</v>
      </c>
      <c r="C28" s="77" t="s">
        <v>21</v>
      </c>
      <c r="D28" s="77"/>
      <c r="E28" s="77"/>
      <c r="F28" s="77"/>
      <c r="G28" s="20">
        <f>79981.91*1.22</f>
        <v>97577.930200000003</v>
      </c>
      <c r="H28" s="21">
        <v>0.17</v>
      </c>
      <c r="I28" s="21">
        <v>0.17</v>
      </c>
      <c r="J28" s="21">
        <v>0.17</v>
      </c>
      <c r="K28" s="21">
        <v>0.17</v>
      </c>
      <c r="L28" s="21">
        <v>0.17</v>
      </c>
      <c r="M28" s="21">
        <v>0.15</v>
      </c>
      <c r="N28" s="38"/>
      <c r="O28" s="10"/>
    </row>
    <row r="29" spans="1:15" ht="25.5" customHeight="1" x14ac:dyDescent="0.25">
      <c r="A29" s="4"/>
      <c r="B29" s="55" t="s">
        <v>31</v>
      </c>
      <c r="C29" s="84" t="s">
        <v>34</v>
      </c>
      <c r="D29" s="85"/>
      <c r="E29" s="85"/>
      <c r="F29" s="86"/>
      <c r="G29" s="27"/>
      <c r="H29" s="24"/>
      <c r="I29" s="24"/>
      <c r="J29" s="19"/>
      <c r="K29" s="25"/>
      <c r="L29" s="25"/>
      <c r="M29" s="25"/>
      <c r="N29" s="39">
        <v>1</v>
      </c>
    </row>
    <row r="30" spans="1:15" ht="26.25" customHeight="1" thickBot="1" x14ac:dyDescent="0.3">
      <c r="A30" s="4"/>
      <c r="B30" s="87" t="s">
        <v>30</v>
      </c>
      <c r="C30" s="88"/>
      <c r="D30" s="88"/>
      <c r="E30" s="88"/>
      <c r="F30" s="89"/>
      <c r="G30" s="40">
        <f>H30+I30+J30+K30+L30+N30</f>
        <v>1566258.8627999998</v>
      </c>
      <c r="H30" s="41">
        <f>SUMPRODUCT(H15:H29,G15:G29)</f>
        <v>130848.011814</v>
      </c>
      <c r="I30" s="41">
        <f>SUMPRODUCT(I15:I29,G15:G29)</f>
        <v>179535.205124</v>
      </c>
      <c r="J30" s="41">
        <f>SUMPRODUCT(J15:J29,G15:G29)</f>
        <v>229999.65356400001</v>
      </c>
      <c r="K30" s="41">
        <f>SUMPRODUCT(K15:K29,G15:G29)</f>
        <v>359494.35573399998</v>
      </c>
      <c r="L30" s="41">
        <f>SUMPRODUCT(L15:L29,G15:G29)</f>
        <v>368649.32235399995</v>
      </c>
      <c r="M30" s="41"/>
      <c r="N30" s="42">
        <f>SUMPRODUCT(M15:M29,G15:G29)</f>
        <v>297732.31420999998</v>
      </c>
      <c r="O30" s="5"/>
    </row>
    <row r="31" spans="1:15" ht="51.75" customHeight="1" x14ac:dyDescent="0.25">
      <c r="A31" s="4"/>
      <c r="G31" s="2"/>
      <c r="H31" s="57"/>
      <c r="I31" s="5"/>
      <c r="J31" s="51"/>
      <c r="K31" s="5"/>
      <c r="L31" s="5"/>
      <c r="M31" s="5"/>
    </row>
    <row r="32" spans="1:15" ht="24.95" customHeight="1" x14ac:dyDescent="0.25">
      <c r="E32" s="1"/>
      <c r="G32" s="11"/>
      <c r="H32" s="16"/>
      <c r="J32" s="3"/>
    </row>
    <row r="33" spans="2:21" ht="24.95" customHeight="1" x14ac:dyDescent="0.25">
      <c r="E33" s="1"/>
      <c r="G33" s="11"/>
      <c r="H33" s="16"/>
      <c r="J33" s="3"/>
    </row>
    <row r="34" spans="2:21" ht="24.95" customHeight="1" x14ac:dyDescent="0.25">
      <c r="E34" s="1"/>
      <c r="F34" s="11" t="s">
        <v>0</v>
      </c>
      <c r="G34" s="1"/>
      <c r="H34" s="1"/>
      <c r="J34" s="3"/>
    </row>
    <row r="35" spans="2:21" ht="24.95" customHeight="1" x14ac:dyDescent="0.25">
      <c r="E35" s="1"/>
      <c r="F35" s="11" t="s">
        <v>1</v>
      </c>
      <c r="G35" s="12"/>
      <c r="H35" s="15"/>
      <c r="J35" s="3"/>
    </row>
    <row r="36" spans="2:21" ht="24.95" customHeight="1" x14ac:dyDescent="0.25">
      <c r="E36" s="1"/>
      <c r="F36" s="11" t="s">
        <v>2</v>
      </c>
      <c r="G36" s="12"/>
      <c r="H36" s="1"/>
      <c r="J36" s="3"/>
    </row>
    <row r="37" spans="2:21" ht="24.95" customHeight="1" x14ac:dyDescent="0.25">
      <c r="E37" s="1"/>
      <c r="F37" s="1"/>
      <c r="G37" s="12"/>
      <c r="H37" s="1"/>
      <c r="J37" s="3"/>
    </row>
    <row r="38" spans="2:21" ht="24.95" customHeight="1" x14ac:dyDescent="0.25">
      <c r="E38" s="1"/>
      <c r="F38" s="12" t="s">
        <v>3</v>
      </c>
      <c r="G38" s="12"/>
      <c r="H38" s="12"/>
      <c r="J38" s="3"/>
    </row>
    <row r="39" spans="2:21" ht="15.75" customHeight="1" x14ac:dyDescent="0.3">
      <c r="E39" s="1"/>
      <c r="F39" s="12" t="s">
        <v>4</v>
      </c>
      <c r="G39" s="67"/>
      <c r="H39" s="67"/>
      <c r="I39" s="67"/>
      <c r="J39" s="67"/>
      <c r="K39" s="67"/>
    </row>
    <row r="40" spans="2:21" ht="15.75" customHeight="1" x14ac:dyDescent="0.25">
      <c r="E40" s="1"/>
      <c r="F40" s="1"/>
      <c r="H40"/>
      <c r="J40" s="3"/>
      <c r="K40" s="6"/>
      <c r="L40" s="4"/>
      <c r="M40" s="4"/>
      <c r="N40" s="4"/>
      <c r="O40" s="4"/>
      <c r="P40" s="4"/>
    </row>
    <row r="41" spans="2:21" ht="15.75" customHeight="1" x14ac:dyDescent="0.35">
      <c r="E41" s="1"/>
      <c r="F41" s="1"/>
      <c r="G41" s="14"/>
      <c r="H41"/>
      <c r="J41" s="3"/>
      <c r="L41" s="7"/>
      <c r="M41" s="8"/>
      <c r="N41" s="8"/>
      <c r="O41" s="9"/>
      <c r="P41" s="9"/>
    </row>
    <row r="42" spans="2:21" ht="18.75" customHeight="1" x14ac:dyDescent="0.3">
      <c r="D42" s="76" t="s">
        <v>46</v>
      </c>
      <c r="E42" s="76"/>
      <c r="F42" s="76"/>
      <c r="G42" s="76"/>
      <c r="H42" s="76"/>
      <c r="I42" s="76"/>
      <c r="J42" s="3"/>
      <c r="P42" s="50"/>
    </row>
    <row r="43" spans="2:21" ht="33" customHeight="1" x14ac:dyDescent="0.25">
      <c r="C43" s="13"/>
      <c r="D43" s="65"/>
      <c r="E43" s="65"/>
      <c r="F43" s="65"/>
      <c r="G43" s="65"/>
      <c r="H43" s="58"/>
      <c r="I43" s="58"/>
      <c r="J43" s="58"/>
      <c r="K43" s="58"/>
      <c r="L43" s="58"/>
      <c r="M43" s="58"/>
      <c r="N43" s="58"/>
      <c r="O43" s="58"/>
      <c r="P43" s="58"/>
      <c r="Q43" s="4"/>
      <c r="R43" s="4"/>
      <c r="S43" s="4"/>
      <c r="T43" s="4"/>
      <c r="U43" s="4"/>
    </row>
    <row r="44" spans="2:21" ht="16.5" customHeight="1" x14ac:dyDescent="0.35">
      <c r="C44" s="13"/>
      <c r="D44" s="59"/>
      <c r="E44" s="65"/>
      <c r="F44" s="14" t="s">
        <v>47</v>
      </c>
      <c r="G44" s="65"/>
      <c r="H44" s="60"/>
      <c r="I44" s="61"/>
      <c r="J44" s="62"/>
      <c r="K44" s="62"/>
      <c r="L44" s="58"/>
      <c r="M44" s="58"/>
      <c r="N44" s="58"/>
      <c r="O44" s="58"/>
      <c r="P44" s="58"/>
      <c r="Q44" s="4"/>
      <c r="R44" s="4"/>
      <c r="S44" s="4"/>
      <c r="T44" s="4"/>
      <c r="U44" s="4"/>
    </row>
    <row r="45" spans="2:21" ht="25.5" customHeight="1" thickBot="1" x14ac:dyDescent="0.3">
      <c r="C45" s="13"/>
      <c r="D45" s="58"/>
      <c r="E45" s="66"/>
      <c r="F45" s="66"/>
      <c r="G45" s="66"/>
      <c r="H45" s="60"/>
      <c r="I45" s="61"/>
      <c r="J45" s="63"/>
      <c r="K45" s="64"/>
      <c r="L45" s="64"/>
      <c r="M45" s="64"/>
      <c r="N45" s="64"/>
      <c r="O45" s="64"/>
      <c r="P45" s="64"/>
      <c r="Q45" s="4"/>
      <c r="R45" s="4"/>
      <c r="S45" s="4"/>
      <c r="T45" s="4"/>
      <c r="U45" s="4"/>
    </row>
    <row r="46" spans="2:21" ht="25.5" customHeight="1" thickBot="1" x14ac:dyDescent="0.3">
      <c r="B46" s="73" t="s">
        <v>33</v>
      </c>
      <c r="C46" s="74"/>
      <c r="D46" s="74"/>
      <c r="E46" s="74"/>
      <c r="F46" s="74"/>
      <c r="G46" s="47"/>
      <c r="H46" s="35" t="s">
        <v>9</v>
      </c>
      <c r="I46" s="35" t="s">
        <v>10</v>
      </c>
      <c r="J46" s="35" t="s">
        <v>25</v>
      </c>
      <c r="K46" s="35" t="s">
        <v>26</v>
      </c>
      <c r="L46" s="35" t="s">
        <v>27</v>
      </c>
      <c r="M46" s="35" t="s">
        <v>28</v>
      </c>
      <c r="N46" s="36" t="s">
        <v>29</v>
      </c>
      <c r="O46" s="64"/>
      <c r="P46" s="64"/>
      <c r="Q46" s="4"/>
      <c r="R46" s="4"/>
      <c r="S46" s="4"/>
      <c r="T46" s="4"/>
      <c r="U46" s="4"/>
    </row>
    <row r="47" spans="2:21" ht="25.5" customHeight="1" thickBot="1" x14ac:dyDescent="0.3">
      <c r="B47" s="52"/>
      <c r="C47" s="70" t="s">
        <v>20</v>
      </c>
      <c r="D47" s="71"/>
      <c r="E47" s="71"/>
      <c r="F47" s="71"/>
      <c r="G47" s="49"/>
      <c r="H47" s="32"/>
      <c r="I47" s="32"/>
      <c r="J47" s="33"/>
      <c r="K47" s="33"/>
      <c r="L47" s="33"/>
      <c r="M47" s="33"/>
      <c r="N47" s="34"/>
      <c r="O47" s="64"/>
      <c r="P47" s="64"/>
      <c r="Q47" s="4"/>
      <c r="R47" s="4"/>
      <c r="S47" s="4"/>
      <c r="T47" s="4"/>
      <c r="U47" s="4"/>
    </row>
    <row r="48" spans="2:21" ht="25.5" customHeight="1" x14ac:dyDescent="0.25">
      <c r="B48" s="53" t="s">
        <v>36</v>
      </c>
      <c r="C48" s="78" t="s">
        <v>12</v>
      </c>
      <c r="D48" s="79"/>
      <c r="E48" s="79"/>
      <c r="F48" s="79"/>
      <c r="G48" s="48"/>
      <c r="H48" s="29">
        <v>1</v>
      </c>
      <c r="I48" s="30"/>
      <c r="J48" s="30"/>
      <c r="K48" s="30"/>
      <c r="L48" s="30"/>
      <c r="M48" s="30"/>
      <c r="N48" s="37"/>
      <c r="O48" s="64"/>
      <c r="P48" s="64"/>
      <c r="Q48" s="4"/>
      <c r="R48" s="4"/>
      <c r="S48" s="4"/>
      <c r="T48" s="4"/>
      <c r="U48" s="4"/>
    </row>
    <row r="49" spans="2:21" ht="25.5" customHeight="1" x14ac:dyDescent="0.25">
      <c r="B49" s="53" t="s">
        <v>5</v>
      </c>
      <c r="C49" s="81" t="s">
        <v>35</v>
      </c>
      <c r="D49" s="81"/>
      <c r="E49" s="81"/>
      <c r="F49" s="78"/>
      <c r="G49" s="48"/>
      <c r="H49" s="29">
        <v>0.35</v>
      </c>
      <c r="I49" s="29">
        <v>0.35</v>
      </c>
      <c r="J49" s="29">
        <v>0.3</v>
      </c>
      <c r="K49" s="30"/>
      <c r="L49" s="30"/>
      <c r="M49" s="30"/>
      <c r="N49" s="37"/>
      <c r="O49" s="64"/>
      <c r="P49" s="64"/>
      <c r="Q49" s="4"/>
      <c r="R49" s="4"/>
      <c r="S49" s="4"/>
      <c r="T49" s="4"/>
      <c r="U49" s="4"/>
    </row>
    <row r="50" spans="2:21" ht="25.5" customHeight="1" x14ac:dyDescent="0.25">
      <c r="B50" s="53" t="s">
        <v>6</v>
      </c>
      <c r="C50" s="69" t="s">
        <v>13</v>
      </c>
      <c r="D50" s="69"/>
      <c r="E50" s="69"/>
      <c r="F50" s="90"/>
      <c r="G50" s="26"/>
      <c r="H50" s="29">
        <v>0.8</v>
      </c>
      <c r="I50" s="29">
        <v>0.2</v>
      </c>
      <c r="J50" s="30"/>
      <c r="K50" s="30"/>
      <c r="L50" s="30"/>
      <c r="M50" s="30"/>
      <c r="N50" s="37"/>
      <c r="O50" s="63"/>
      <c r="P50" s="64"/>
      <c r="Q50" s="4"/>
      <c r="R50" s="4"/>
      <c r="S50" s="4"/>
      <c r="T50" s="4"/>
      <c r="U50" s="4"/>
    </row>
    <row r="51" spans="2:21" ht="25.5" customHeight="1" x14ac:dyDescent="0.25">
      <c r="B51" s="53" t="s">
        <v>7</v>
      </c>
      <c r="C51" s="69" t="s">
        <v>14</v>
      </c>
      <c r="D51" s="69"/>
      <c r="E51" s="69"/>
      <c r="F51" s="90"/>
      <c r="G51" s="48"/>
      <c r="H51" s="29">
        <v>0.5</v>
      </c>
      <c r="I51" s="29">
        <v>0.25</v>
      </c>
      <c r="J51" s="29">
        <v>0.25</v>
      </c>
      <c r="K51" s="30"/>
      <c r="L51" s="30"/>
      <c r="M51" s="30"/>
      <c r="N51" s="37"/>
      <c r="O51" s="63"/>
      <c r="P51" s="64"/>
      <c r="Q51" s="4"/>
      <c r="R51" s="4"/>
      <c r="S51" s="4"/>
      <c r="T51" s="4"/>
      <c r="U51" s="4"/>
    </row>
    <row r="52" spans="2:21" ht="25.5" customHeight="1" x14ac:dyDescent="0.25">
      <c r="B52" s="53" t="s">
        <v>8</v>
      </c>
      <c r="C52" s="69" t="s">
        <v>18</v>
      </c>
      <c r="D52" s="69"/>
      <c r="E52" s="69"/>
      <c r="F52" s="90"/>
      <c r="G52" s="48"/>
      <c r="H52" s="29">
        <v>0.2</v>
      </c>
      <c r="I52" s="29">
        <v>0.2</v>
      </c>
      <c r="J52" s="29">
        <v>0.2</v>
      </c>
      <c r="K52" s="29">
        <v>0.2</v>
      </c>
      <c r="L52" s="29">
        <v>0.2</v>
      </c>
      <c r="M52" s="30"/>
      <c r="N52" s="37"/>
      <c r="O52" s="63"/>
      <c r="P52" s="64"/>
      <c r="Q52" s="4"/>
      <c r="R52" s="4"/>
      <c r="S52" s="4"/>
      <c r="T52" s="4"/>
      <c r="U52" s="4"/>
    </row>
    <row r="53" spans="2:21" ht="25.5" customHeight="1" x14ac:dyDescent="0.25">
      <c r="B53" s="53" t="s">
        <v>32</v>
      </c>
      <c r="C53" s="69" t="s">
        <v>15</v>
      </c>
      <c r="D53" s="69"/>
      <c r="E53" s="69"/>
      <c r="F53" s="90"/>
      <c r="G53" s="48"/>
      <c r="H53" s="29">
        <v>0.1</v>
      </c>
      <c r="I53" s="29">
        <v>0.2</v>
      </c>
      <c r="J53" s="29">
        <v>0.2</v>
      </c>
      <c r="K53" s="29">
        <v>0.2</v>
      </c>
      <c r="L53" s="29">
        <v>0.2</v>
      </c>
      <c r="M53" s="29">
        <v>0.1</v>
      </c>
      <c r="N53" s="37"/>
      <c r="O53" s="64"/>
      <c r="P53" s="64"/>
      <c r="Q53" s="4"/>
      <c r="R53" s="4"/>
      <c r="S53" s="4"/>
      <c r="T53" s="4"/>
      <c r="U53" s="4"/>
    </row>
    <row r="54" spans="2:21" ht="25.5" customHeight="1" x14ac:dyDescent="0.25">
      <c r="B54" s="53" t="s">
        <v>37</v>
      </c>
      <c r="C54" s="69" t="s">
        <v>16</v>
      </c>
      <c r="D54" s="69"/>
      <c r="E54" s="69"/>
      <c r="F54" s="90"/>
      <c r="G54" s="48"/>
      <c r="H54" s="30"/>
      <c r="I54" s="30"/>
      <c r="J54" s="30"/>
      <c r="K54" s="29">
        <v>0.25</v>
      </c>
      <c r="L54" s="29">
        <v>0.25</v>
      </c>
      <c r="M54" s="29">
        <v>0.5</v>
      </c>
      <c r="N54" s="37"/>
      <c r="O54" s="63"/>
      <c r="P54" s="64"/>
      <c r="Q54" s="4"/>
      <c r="R54" s="4"/>
      <c r="S54" s="4"/>
      <c r="T54" s="4"/>
      <c r="U54" s="4"/>
    </row>
    <row r="55" spans="2:21" ht="25.5" customHeight="1" x14ac:dyDescent="0.25">
      <c r="B55" s="53" t="s">
        <v>38</v>
      </c>
      <c r="C55" s="69" t="s">
        <v>19</v>
      </c>
      <c r="D55" s="69"/>
      <c r="E55" s="69"/>
      <c r="F55" s="90"/>
      <c r="G55" s="48"/>
      <c r="H55" s="29">
        <v>0.1</v>
      </c>
      <c r="I55" s="29">
        <v>0.15</v>
      </c>
      <c r="J55" s="29">
        <v>0.15</v>
      </c>
      <c r="K55" s="29">
        <v>0.15</v>
      </c>
      <c r="L55" s="29">
        <v>0.25</v>
      </c>
      <c r="M55" s="29">
        <v>0.2</v>
      </c>
      <c r="N55" s="37"/>
      <c r="O55" s="63"/>
      <c r="P55" s="64"/>
      <c r="Q55" s="4"/>
      <c r="R55" s="4"/>
      <c r="S55" s="4"/>
      <c r="T55" s="4"/>
      <c r="U55" s="4"/>
    </row>
    <row r="56" spans="2:21" ht="25.5" customHeight="1" x14ac:dyDescent="0.25">
      <c r="B56" s="54" t="s">
        <v>39</v>
      </c>
      <c r="C56" s="69" t="s">
        <v>17</v>
      </c>
      <c r="D56" s="69"/>
      <c r="E56" s="69"/>
      <c r="F56" s="90"/>
      <c r="G56" s="26"/>
      <c r="H56" s="23"/>
      <c r="I56" s="21">
        <v>0.25</v>
      </c>
      <c r="J56" s="21">
        <v>0.25</v>
      </c>
      <c r="K56" s="21">
        <v>0.25</v>
      </c>
      <c r="L56" s="21">
        <v>0.25</v>
      </c>
      <c r="M56" s="23"/>
      <c r="N56" s="38"/>
      <c r="O56" s="63"/>
      <c r="P56" s="64"/>
      <c r="Q56" s="4"/>
      <c r="R56" s="4"/>
      <c r="S56" s="4"/>
      <c r="T56" s="4"/>
      <c r="U56" s="4"/>
    </row>
    <row r="57" spans="2:21" ht="25.5" customHeight="1" x14ac:dyDescent="0.25">
      <c r="B57" s="54" t="s">
        <v>40</v>
      </c>
      <c r="C57" s="69" t="s">
        <v>23</v>
      </c>
      <c r="D57" s="69"/>
      <c r="E57" s="69"/>
      <c r="F57" s="90"/>
      <c r="G57" s="26"/>
      <c r="H57" s="23"/>
      <c r="I57" s="21">
        <v>0.1</v>
      </c>
      <c r="J57" s="21">
        <v>0.25</v>
      </c>
      <c r="K57" s="21">
        <v>0.25</v>
      </c>
      <c r="L57" s="21">
        <v>0.25</v>
      </c>
      <c r="M57" s="21">
        <v>0.15</v>
      </c>
      <c r="N57" s="38"/>
      <c r="O57" s="63"/>
      <c r="P57" s="64"/>
      <c r="Q57" s="4"/>
      <c r="R57" s="4"/>
      <c r="S57" s="4"/>
      <c r="T57" s="4"/>
      <c r="U57" s="4"/>
    </row>
    <row r="58" spans="2:21" ht="25.5" customHeight="1" x14ac:dyDescent="0.25">
      <c r="B58" s="54" t="s">
        <v>41</v>
      </c>
      <c r="C58" s="69" t="s">
        <v>24</v>
      </c>
      <c r="D58" s="69"/>
      <c r="E58" s="69"/>
      <c r="F58" s="90"/>
      <c r="G58" s="26"/>
      <c r="H58" s="23"/>
      <c r="I58" s="23"/>
      <c r="J58" s="22"/>
      <c r="K58" s="21">
        <v>0.4</v>
      </c>
      <c r="L58" s="21">
        <v>0.4</v>
      </c>
      <c r="M58" s="21">
        <v>0.2</v>
      </c>
      <c r="N58" s="38"/>
      <c r="O58" s="58"/>
      <c r="P58" s="63"/>
      <c r="Q58" s="4"/>
      <c r="R58" s="4"/>
      <c r="S58" s="4"/>
      <c r="T58" s="4"/>
      <c r="U58" s="4"/>
    </row>
    <row r="59" spans="2:21" ht="25.5" customHeight="1" x14ac:dyDescent="0.25">
      <c r="B59" s="54" t="s">
        <v>42</v>
      </c>
      <c r="C59" s="77" t="s">
        <v>22</v>
      </c>
      <c r="D59" s="77"/>
      <c r="E59" s="77"/>
      <c r="F59" s="91"/>
      <c r="G59" s="26"/>
      <c r="H59" s="21">
        <v>0.05</v>
      </c>
      <c r="I59" s="21">
        <v>0.15</v>
      </c>
      <c r="J59" s="21">
        <v>0.25</v>
      </c>
      <c r="K59" s="21">
        <v>0.25</v>
      </c>
      <c r="L59" s="21">
        <v>0.15</v>
      </c>
      <c r="M59" s="21">
        <v>0.15</v>
      </c>
      <c r="N59" s="38"/>
      <c r="O59" s="51"/>
      <c r="P59" s="4"/>
      <c r="Q59" s="4"/>
      <c r="R59" s="4"/>
      <c r="S59" s="4"/>
      <c r="T59" s="4"/>
      <c r="U59" s="4"/>
    </row>
    <row r="60" spans="2:21" ht="25.5" customHeight="1" x14ac:dyDescent="0.25">
      <c r="B60" s="54" t="s">
        <v>43</v>
      </c>
      <c r="C60" s="77" t="s">
        <v>21</v>
      </c>
      <c r="D60" s="77"/>
      <c r="E60" s="77"/>
      <c r="F60" s="91"/>
      <c r="G60" s="26"/>
      <c r="H60" s="21">
        <v>0.17</v>
      </c>
      <c r="I60" s="21">
        <v>0.17</v>
      </c>
      <c r="J60" s="21">
        <v>0.17</v>
      </c>
      <c r="K60" s="21">
        <v>0.17</v>
      </c>
      <c r="L60" s="21">
        <v>0.17</v>
      </c>
      <c r="M60" s="21">
        <v>0.15</v>
      </c>
      <c r="N60" s="38"/>
      <c r="O60" s="4"/>
      <c r="P60" s="4"/>
      <c r="Q60" s="4"/>
      <c r="R60" s="4"/>
      <c r="S60" s="4"/>
      <c r="T60" s="4"/>
      <c r="U60" s="4"/>
    </row>
    <row r="61" spans="2:21" ht="25.5" customHeight="1" thickBot="1" x14ac:dyDescent="0.3">
      <c r="B61" s="56" t="s">
        <v>31</v>
      </c>
      <c r="C61" s="82" t="s">
        <v>34</v>
      </c>
      <c r="D61" s="83"/>
      <c r="E61" s="83"/>
      <c r="F61" s="83"/>
      <c r="G61" s="43"/>
      <c r="H61" s="44"/>
      <c r="I61" s="44"/>
      <c r="J61" s="45"/>
      <c r="K61" s="46"/>
      <c r="L61" s="46"/>
      <c r="M61" s="46"/>
      <c r="N61" s="68">
        <v>1</v>
      </c>
    </row>
    <row r="62" spans="2:21" ht="25.5" customHeight="1" x14ac:dyDescent="0.25"/>
    <row r="63" spans="2:21" ht="25.5" customHeight="1" x14ac:dyDescent="0.25"/>
    <row r="64" spans="2:21" ht="25.5" customHeight="1" x14ac:dyDescent="0.25"/>
    <row r="65" ht="25.5" customHeight="1" x14ac:dyDescent="0.25"/>
    <row r="66" ht="25.5" customHeight="1" x14ac:dyDescent="0.25"/>
  </sheetData>
  <sheetProtection insertColumns="0" insertRows="0" selectLockedCells="1" selectUnlockedCells="1"/>
  <mergeCells count="35">
    <mergeCell ref="D10:I10"/>
    <mergeCell ref="B14:F14"/>
    <mergeCell ref="B30:F30"/>
    <mergeCell ref="C21:F21"/>
    <mergeCell ref="C61:F61"/>
    <mergeCell ref="C48:F48"/>
    <mergeCell ref="C49:F49"/>
    <mergeCell ref="C55:F55"/>
    <mergeCell ref="C56:F56"/>
    <mergeCell ref="C52:F52"/>
    <mergeCell ref="C57:F57"/>
    <mergeCell ref="C59:F59"/>
    <mergeCell ref="C60:F60"/>
    <mergeCell ref="C29:F29"/>
    <mergeCell ref="C47:F47"/>
    <mergeCell ref="B46:F46"/>
    <mergeCell ref="D42:I42"/>
    <mergeCell ref="C28:F28"/>
    <mergeCell ref="C15:F15"/>
    <mergeCell ref="C16:F16"/>
    <mergeCell ref="C24:F24"/>
    <mergeCell ref="C25:F25"/>
    <mergeCell ref="C26:F26"/>
    <mergeCell ref="C27:F27"/>
    <mergeCell ref="C22:F22"/>
    <mergeCell ref="C23:F23"/>
    <mergeCell ref="C17:F17"/>
    <mergeCell ref="C18:F18"/>
    <mergeCell ref="C19:F19"/>
    <mergeCell ref="C20:F20"/>
    <mergeCell ref="C50:F50"/>
    <mergeCell ref="C51:F51"/>
    <mergeCell ref="C53:F53"/>
    <mergeCell ref="C54:F54"/>
    <mergeCell ref="C58:F58"/>
  </mergeCells>
  <printOptions horizontalCentered="1"/>
  <pageMargins left="0.59055118110236227" right="0.39370078740157483" top="0.59055118110236227" bottom="0.47244094488188981" header="0.31496062992125984" footer="0.31496062992125984"/>
  <pageSetup paperSize="8" scale="89" fitToHeight="0" orientation="landscape" r:id="rId1"/>
  <rowBreaks count="1" manualBreakCount="1">
    <brk id="3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 sem DESON.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</dc:creator>
  <cp:lastModifiedBy>Uenf</cp:lastModifiedBy>
  <cp:lastPrinted>2026-03-18T20:45:33Z</cp:lastPrinted>
  <dcterms:created xsi:type="dcterms:W3CDTF">2012-11-08T12:28:47Z</dcterms:created>
  <dcterms:modified xsi:type="dcterms:W3CDTF">2026-03-19T11:54:49Z</dcterms:modified>
</cp:coreProperties>
</file>